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240" windowHeight="11535"/>
  </bookViews>
  <sheets>
    <sheet name="Hoja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" i="1"/>
  <c r="K6"/>
  <c r="K7"/>
  <c r="K8"/>
  <c r="K9"/>
  <c r="K10"/>
  <c r="K11"/>
  <c r="K12"/>
  <c r="K13"/>
  <c r="K14" s="1"/>
  <c r="L5"/>
  <c r="L6"/>
  <c r="L7"/>
  <c r="L8"/>
  <c r="L9"/>
  <c r="L10"/>
  <c r="L11"/>
  <c r="L12"/>
  <c r="L13"/>
  <c r="M14"/>
  <c r="L14" l="1"/>
  <c r="N5"/>
  <c r="M5"/>
  <c r="M13"/>
  <c r="N13"/>
  <c r="N9"/>
  <c r="M9"/>
  <c r="M7"/>
  <c r="N7"/>
  <c r="N10"/>
  <c r="M10"/>
  <c r="N11"/>
  <c r="M11"/>
  <c r="N12"/>
  <c r="M12"/>
  <c r="N8"/>
  <c r="M8"/>
  <c r="M6"/>
  <c r="N6"/>
  <c r="N14" l="1"/>
</calcChain>
</file>

<file path=xl/sharedStrings.xml><?xml version="1.0" encoding="utf-8"?>
<sst xmlns="http://schemas.openxmlformats.org/spreadsheetml/2006/main" count="103" uniqueCount="16">
  <si>
    <t>RUTA</t>
  </si>
  <si>
    <t>Sección de Control</t>
  </si>
  <si>
    <t>Maquinaria y equipo</t>
  </si>
  <si>
    <t>Personal</t>
  </si>
  <si>
    <t>Declaración de conformidad según especificación</t>
  </si>
  <si>
    <t>Conforme</t>
  </si>
  <si>
    <t>No Conforme</t>
  </si>
  <si>
    <t>Conformidad Inventarios</t>
  </si>
  <si>
    <t>Numero de formulario</t>
  </si>
  <si>
    <t>maquinaria</t>
  </si>
  <si>
    <t>personal</t>
  </si>
  <si>
    <t>especificacion</t>
  </si>
  <si>
    <t>inventario</t>
  </si>
  <si>
    <t>Total</t>
  </si>
  <si>
    <t>Formulas con referencia a la "tabla de Excel"</t>
  </si>
  <si>
    <t>Formulas con referncia a rangos de celdas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</si>
</sst>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theme="0" tint="-4.9989318521683403E-2"/>
      <name val="Calibri"/>
      <family val="2"/>
      <scheme val="minor"/>
    </font>
    <font>
      <b/>
      <sz val="10"/>
      <color theme="0" tint="-4.9989318521683403E-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2" fillId="0" borderId="0" xfId="1"/>
    <xf numFmtId="0" fontId="1" fillId="2" borderId="0" xfId="0" applyFont="1" applyFill="1"/>
    <xf numFmtId="0" fontId="3" fillId="0" borderId="1" xfId="0" applyFont="1" applyFill="1" applyBorder="1"/>
    <xf numFmtId="0" fontId="2" fillId="3" borderId="4" xfId="0" applyNumberFormat="1" applyFont="1" applyFill="1" applyBorder="1" applyAlignment="1" applyProtection="1"/>
    <xf numFmtId="0" fontId="4" fillId="4" borderId="1" xfId="1" applyFont="1" applyFill="1" applyBorder="1"/>
    <xf numFmtId="0" fontId="4" fillId="5" borderId="1" xfId="1" applyFont="1" applyFill="1" applyBorder="1"/>
    <xf numFmtId="0" fontId="0" fillId="5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/>
    </xf>
    <xf numFmtId="0" fontId="0" fillId="5" borderId="3" xfId="0" applyFont="1" applyFill="1" applyBorder="1" applyAlignment="1">
      <alignment horizontal="center"/>
    </xf>
    <xf numFmtId="0" fontId="0" fillId="4" borderId="5" xfId="0" applyNumberFormat="1" applyFont="1" applyFill="1" applyBorder="1" applyAlignment="1">
      <alignment horizontal="center"/>
    </xf>
    <xf numFmtId="0" fontId="0" fillId="5" borderId="5" xfId="0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2" fillId="0" borderId="2" xfId="1" applyNumberFormat="1" applyFont="1" applyFill="1" applyBorder="1" applyAlignment="1">
      <alignment horizontal="center"/>
    </xf>
    <xf numFmtId="0" fontId="2" fillId="0" borderId="4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/>
  </cellXfs>
  <cellStyles count="2">
    <cellStyle name="Normal" xfId="0" builtinId="0"/>
    <cellStyle name="Normal 3" xfId="1"/>
  </cellStyles>
  <dxfs count="22">
    <dxf>
      <fill>
        <patternFill>
          <bgColor theme="2"/>
        </patternFill>
      </fill>
    </dxf>
    <dxf>
      <fill>
        <patternFill>
          <bgColor theme="2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alignment horizontal="center" vertical="bottom" textRotation="0" wrapText="0" indent="0" relativeIndent="255" justifyLastLine="0" shrinkToFit="0" mergeCell="0" readingOrder="0"/>
    </dxf>
    <dxf>
      <numFmt numFmtId="0" formatCode="General"/>
      <fill>
        <patternFill patternType="solid">
          <fgColor indexed="64"/>
          <bgColor rgb="FF92D050"/>
        </patternFill>
      </fill>
      <alignment horizontal="center" vertical="bottom" textRotation="0" wrapText="0" indent="0" relativeIndent="255" justifyLastLine="0" shrinkToFit="0" mergeCell="0" readingOrder="0"/>
      <border outline="0">
        <left style="thin">
          <color theme="1"/>
        </left>
      </border>
    </dxf>
    <dxf>
      <fill>
        <patternFill patternType="solid">
          <fgColor indexed="64"/>
          <bgColor theme="5" tint="0.39997558519241921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theme="1"/>
        </left>
        <right/>
        <top/>
      </border>
    </dxf>
    <dxf>
      <fill>
        <patternFill patternType="solid">
          <fgColor indexed="64"/>
          <bgColor theme="5" tint="0.39997558519241921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theme="1"/>
        </left>
        <right/>
        <top/>
      </border>
    </dxf>
    <dxf>
      <numFmt numFmtId="0" formatCode="General"/>
      <fill>
        <patternFill patternType="solid">
          <fgColor indexed="64"/>
          <bgColor rgb="FF92D050"/>
        </patternFill>
      </fill>
      <alignment horizontal="center" vertical="bottom" textRotation="0" wrapText="0" indent="0" relativeIndent="255" justifyLastLine="0" shrinkToFit="0" mergeCell="0" readingOrder="0"/>
      <border diagonalUp="0" diagonalDown="0" outline="0">
        <left style="thin">
          <color theme="1"/>
        </left>
        <right/>
        <top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fill>
        <patternFill patternType="solid">
          <fgColor indexed="64"/>
          <bgColor rgb="FFFFFF00"/>
        </patternFill>
      </fill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theme="1"/>
        </left>
        <right style="thin">
          <color theme="1"/>
        </right>
        <top/>
        <bottom/>
      </border>
      <protection locked="1" hidden="0"/>
    </dxf>
    <dxf>
      <fill>
        <patternFill patternType="solid">
          <fgColor indexed="64"/>
          <bgColor rgb="FFFFFF00"/>
        </patternFill>
      </fill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 tint="-4.9989318521683403E-2"/>
        <name val="Arial"/>
        <scheme val="none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4:G26" totalsRowShown="0" headerRowDxfId="21" dataDxfId="5">
  <autoFilter ref="A4:G26"/>
  <tableColumns count="7">
    <tableColumn id="1" name="RUTA" dataDxfId="9"/>
    <tableColumn id="2" name="Sección de Control" dataDxfId="4"/>
    <tableColumn id="3" name="Numero de formulario" dataDxfId="2"/>
    <tableColumn id="4" name="Maquinaria y equipo" dataDxfId="3"/>
    <tableColumn id="5" name="Personal" dataDxfId="8"/>
    <tableColumn id="6" name="Declaración de conformidad según especificación" dataDxfId="7"/>
    <tableColumn id="7" name="Conformidad Inventarios" dataDxfId="6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J4:N14" totalsRowCount="1" headerRowDxfId="20" dataDxfId="19" totalsRowDxfId="16" headerRowBorderDxfId="17" tableBorderDxfId="18" headerRowCellStyle="Normal 3">
  <autoFilter ref="J4:N13"/>
  <tableColumns count="5">
    <tableColumn id="1" name="Numero de formulario" totalsRowLabel="Total" dataDxfId="10" totalsRowDxfId="15" dataCellStyle="Normal 3"/>
    <tableColumn id="2" name="maquinaria" totalsRowFunction="sum" dataDxfId="11">
      <calculatedColumnFormula>+COUNTIFS(Tabla1[Numero de formulario],Tabla3[[#This Row],[Numero de formulario]],Tabla1[Maquinaria y equipo],"No Conforme")</calculatedColumnFormula>
    </tableColumn>
    <tableColumn id="3" name="personal" totalsRowFunction="sum" dataDxfId="14">
      <calculatedColumnFormula>+COUNTIFS(Tabla1[Numero de formulario],Tabla3[[#This Row],[Numero de formulario]],Tabla1[Personal],"No Conforme")</calculatedColumnFormula>
    </tableColumn>
    <tableColumn id="4" name="especificacion" totalsRowFunction="sum" dataDxfId="13">
      <calculatedColumnFormula>+COUNTIFS($C$5:$C$26,J5,$F$5:$F$26,"No Conforme")</calculatedColumnFormula>
    </tableColumn>
    <tableColumn id="5" name="inventario" totalsRowFunction="sum" dataDxfId="12">
      <calculatedColumnFormula>+COUNTIFS($C$5:$C$26,J5,$G$5:$G$26,"No Conforme")</calculatedColumnFormula>
    </tableColumn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40"/>
  <sheetViews>
    <sheetView tabSelected="1" topLeftCell="D1" workbookViewId="0">
      <selection activeCell="I19" sqref="I19"/>
    </sheetView>
  </sheetViews>
  <sheetFormatPr baseColWidth="10" defaultRowHeight="15"/>
  <cols>
    <col min="1" max="1" width="7.85546875" customWidth="1"/>
    <col min="2" max="2" width="19.5703125" customWidth="1"/>
    <col min="3" max="3" width="22.42578125" customWidth="1"/>
    <col min="4" max="4" width="21.28515625" customWidth="1"/>
    <col min="5" max="5" width="12.85546875" bestFit="1" customWidth="1"/>
    <col min="6" max="6" width="46.5703125" customWidth="1"/>
    <col min="7" max="7" width="27.5703125" bestFit="1" customWidth="1"/>
    <col min="10" max="10" width="22.140625" customWidth="1"/>
    <col min="11" max="11" width="11.85546875" customWidth="1"/>
    <col min="12" max="12" width="12.140625" customWidth="1"/>
    <col min="13" max="14" width="11.42578125" customWidth="1"/>
  </cols>
  <sheetData>
    <row r="2" spans="1:14" ht="26.25" customHeight="1">
      <c r="K2" s="8" t="s">
        <v>14</v>
      </c>
      <c r="L2" s="8"/>
      <c r="M2" s="7" t="s">
        <v>15</v>
      </c>
      <c r="N2" s="7"/>
    </row>
    <row r="3" spans="1:14">
      <c r="K3" s="8"/>
      <c r="L3" s="8"/>
      <c r="M3" s="7"/>
      <c r="N3" s="7"/>
    </row>
    <row r="4" spans="1:14">
      <c r="A4" s="2" t="s">
        <v>0</v>
      </c>
      <c r="B4" s="2" t="s">
        <v>1</v>
      </c>
      <c r="C4" s="2" t="s">
        <v>8</v>
      </c>
      <c r="D4" s="2" t="s">
        <v>2</v>
      </c>
      <c r="E4" s="2" t="s">
        <v>3</v>
      </c>
      <c r="F4" s="2" t="s">
        <v>4</v>
      </c>
      <c r="G4" s="2" t="s">
        <v>7</v>
      </c>
      <c r="J4" s="3" t="s">
        <v>8</v>
      </c>
      <c r="K4" s="5" t="s">
        <v>9</v>
      </c>
      <c r="L4" s="5" t="s">
        <v>10</v>
      </c>
      <c r="M4" s="6" t="s">
        <v>11</v>
      </c>
      <c r="N4" s="6" t="s">
        <v>12</v>
      </c>
    </row>
    <row r="5" spans="1:14">
      <c r="A5" s="16">
        <v>140</v>
      </c>
      <c r="B5" s="16">
        <v>21560</v>
      </c>
      <c r="C5" s="17">
        <v>143</v>
      </c>
      <c r="D5" s="16" t="s">
        <v>5</v>
      </c>
      <c r="E5" s="16" t="s">
        <v>5</v>
      </c>
      <c r="F5" s="16" t="s">
        <v>5</v>
      </c>
      <c r="G5" s="16" t="s">
        <v>5</v>
      </c>
      <c r="J5" s="14">
        <v>143</v>
      </c>
      <c r="K5" s="9">
        <f>+COUNTIFS(Tabla1[Numero de formulario],Tabla3[[#This Row],[Numero de formulario]],Tabla1[Maquinaria y equipo],"No Conforme")</f>
        <v>0</v>
      </c>
      <c r="L5" s="9">
        <f>+COUNTIFS(Tabla1[Numero de formulario],Tabla3[[#This Row],[Numero de formulario]],Tabla1[Personal],"No Conforme")</f>
        <v>0</v>
      </c>
      <c r="M5" s="10">
        <f>+COUNTIFS($C$5:$C$26,J5,$F$5:$F$26,"No Conforme")</f>
        <v>0</v>
      </c>
      <c r="N5" s="10">
        <f>+COUNTIFS($C$5:$C$26,J5,$G$5:$G$26,"No Conforme")</f>
        <v>1</v>
      </c>
    </row>
    <row r="6" spans="1:14">
      <c r="A6" s="16">
        <v>140</v>
      </c>
      <c r="B6" s="16">
        <v>21560</v>
      </c>
      <c r="C6" s="17">
        <v>147</v>
      </c>
      <c r="D6" s="16" t="s">
        <v>5</v>
      </c>
      <c r="E6" s="16" t="s">
        <v>5</v>
      </c>
      <c r="F6" s="16" t="s">
        <v>5</v>
      </c>
      <c r="G6" s="16" t="s">
        <v>5</v>
      </c>
      <c r="J6" s="14">
        <v>147</v>
      </c>
      <c r="K6" s="9">
        <f>+COUNTIFS(Tabla1[Numero de formulario],Tabla3[[#This Row],[Numero de formulario]],Tabla1[Maquinaria y equipo],"No Conforme")</f>
        <v>0</v>
      </c>
      <c r="L6" s="9">
        <f>+COUNTIFS(Tabla1[Numero de formulario],Tabla3[[#This Row],[Numero de formulario]],Tabla1[Personal],"No Conforme")</f>
        <v>1</v>
      </c>
      <c r="M6" s="10">
        <f t="shared" ref="M6:M13" si="0">+COUNTIFS($C$5:$C$26,J6,$F$5:$F$26,"No Conforme")</f>
        <v>1</v>
      </c>
      <c r="N6" s="10">
        <f t="shared" ref="N6:N13" si="1">+COUNTIFS($C$5:$C$26,J6,$G$5:$G$26,"No Conforme")</f>
        <v>1</v>
      </c>
    </row>
    <row r="7" spans="1:14">
      <c r="A7" s="16">
        <v>140</v>
      </c>
      <c r="B7" s="16">
        <v>20931</v>
      </c>
      <c r="C7" s="17">
        <v>142</v>
      </c>
      <c r="D7" s="16" t="s">
        <v>5</v>
      </c>
      <c r="E7" s="16" t="s">
        <v>5</v>
      </c>
      <c r="F7" s="16" t="s">
        <v>5</v>
      </c>
      <c r="G7" s="16" t="s">
        <v>5</v>
      </c>
      <c r="J7" s="14">
        <v>142</v>
      </c>
      <c r="K7" s="9">
        <f>+COUNTIFS(Tabla1[Numero de formulario],Tabla3[[#This Row],[Numero de formulario]],Tabla1[Maquinaria y equipo],"No Conforme")</f>
        <v>0</v>
      </c>
      <c r="L7" s="9">
        <f>+COUNTIFS(Tabla1[Numero de formulario],Tabla3[[#This Row],[Numero de formulario]],Tabla1[Personal],"No Conforme")</f>
        <v>0</v>
      </c>
      <c r="M7" s="10">
        <f t="shared" si="0"/>
        <v>0</v>
      </c>
      <c r="N7" s="10">
        <f t="shared" si="1"/>
        <v>0</v>
      </c>
    </row>
    <row r="8" spans="1:14">
      <c r="A8" s="16">
        <v>140</v>
      </c>
      <c r="B8" s="16">
        <v>20931</v>
      </c>
      <c r="C8" s="17">
        <v>142</v>
      </c>
      <c r="D8" s="16" t="s">
        <v>5</v>
      </c>
      <c r="E8" s="16" t="s">
        <v>5</v>
      </c>
      <c r="F8" s="16" t="s">
        <v>5</v>
      </c>
      <c r="G8" s="16" t="s">
        <v>5</v>
      </c>
      <c r="J8" s="14">
        <v>146</v>
      </c>
      <c r="K8" s="9">
        <f>+COUNTIFS(Tabla1[Numero de formulario],Tabla3[[#This Row],[Numero de formulario]],Tabla1[Maquinaria y equipo],"No Conforme")</f>
        <v>0</v>
      </c>
      <c r="L8" s="9">
        <f>+COUNTIFS(Tabla1[Numero de formulario],Tabla3[[#This Row],[Numero de formulario]],Tabla1[Personal],"No Conforme")</f>
        <v>0</v>
      </c>
      <c r="M8" s="10">
        <f t="shared" si="0"/>
        <v>1</v>
      </c>
      <c r="N8" s="10">
        <f t="shared" si="1"/>
        <v>3</v>
      </c>
    </row>
    <row r="9" spans="1:14">
      <c r="A9" s="16">
        <v>140</v>
      </c>
      <c r="B9" s="16">
        <v>20931</v>
      </c>
      <c r="C9" s="17">
        <v>143</v>
      </c>
      <c r="D9" s="16" t="s">
        <v>5</v>
      </c>
      <c r="E9" s="16" t="s">
        <v>5</v>
      </c>
      <c r="F9" s="16" t="s">
        <v>5</v>
      </c>
      <c r="G9" s="16" t="s">
        <v>6</v>
      </c>
      <c r="J9" s="14">
        <v>151</v>
      </c>
      <c r="K9" s="9">
        <f>+COUNTIFS(Tabla1[Numero de formulario],Tabla3[[#This Row],[Numero de formulario]],Tabla1[Maquinaria y equipo],"No Conforme")</f>
        <v>0</v>
      </c>
      <c r="L9" s="9">
        <f>+COUNTIFS(Tabla1[Numero de formulario],Tabla3[[#This Row],[Numero de formulario]],Tabla1[Personal],"No Conforme")</f>
        <v>1</v>
      </c>
      <c r="M9" s="10">
        <f t="shared" si="0"/>
        <v>1</v>
      </c>
      <c r="N9" s="10">
        <f t="shared" si="1"/>
        <v>1</v>
      </c>
    </row>
    <row r="10" spans="1:14">
      <c r="A10" s="16">
        <v>140</v>
      </c>
      <c r="B10" s="16">
        <v>20931</v>
      </c>
      <c r="C10" s="17">
        <v>146</v>
      </c>
      <c r="D10" s="16" t="s">
        <v>5</v>
      </c>
      <c r="E10" s="16" t="s">
        <v>5</v>
      </c>
      <c r="F10" s="16" t="s">
        <v>5</v>
      </c>
      <c r="G10" s="16" t="s">
        <v>6</v>
      </c>
      <c r="J10" s="14">
        <v>145</v>
      </c>
      <c r="K10" s="9">
        <f>+COUNTIFS(Tabla1[Numero de formulario],Tabla3[[#This Row],[Numero de formulario]],Tabla1[Maquinaria y equipo],"No Conforme")</f>
        <v>0</v>
      </c>
      <c r="L10" s="9">
        <f>+COUNTIFS(Tabla1[Numero de formulario],Tabla3[[#This Row],[Numero de formulario]],Tabla1[Personal],"No Conforme")</f>
        <v>2</v>
      </c>
      <c r="M10" s="10">
        <f t="shared" si="0"/>
        <v>1</v>
      </c>
      <c r="N10" s="10">
        <f t="shared" si="1"/>
        <v>0</v>
      </c>
    </row>
    <row r="11" spans="1:14">
      <c r="A11" s="16">
        <v>140</v>
      </c>
      <c r="B11" s="16">
        <v>20931</v>
      </c>
      <c r="C11" s="17">
        <v>146</v>
      </c>
      <c r="D11" s="16" t="s">
        <v>5</v>
      </c>
      <c r="E11" s="16" t="s">
        <v>5</v>
      </c>
      <c r="F11" s="16" t="s">
        <v>5</v>
      </c>
      <c r="G11" s="16" t="s">
        <v>6</v>
      </c>
      <c r="J11" s="14">
        <v>152</v>
      </c>
      <c r="K11" s="9">
        <f>+COUNTIFS(Tabla1[Numero de formulario],Tabla3[[#This Row],[Numero de formulario]],Tabla1[Maquinaria y equipo],"No Conforme")</f>
        <v>0</v>
      </c>
      <c r="L11" s="9">
        <f>+COUNTIFS(Tabla1[Numero de formulario],Tabla3[[#This Row],[Numero de formulario]],Tabla1[Personal],"No Conforme")</f>
        <v>0</v>
      </c>
      <c r="M11" s="10">
        <f t="shared" si="0"/>
        <v>0</v>
      </c>
      <c r="N11" s="10">
        <f t="shared" si="1"/>
        <v>0</v>
      </c>
    </row>
    <row r="12" spans="1:14">
      <c r="A12" s="16">
        <v>140</v>
      </c>
      <c r="B12" s="16">
        <v>20931</v>
      </c>
      <c r="C12" s="17">
        <v>146</v>
      </c>
      <c r="D12" s="16" t="s">
        <v>5</v>
      </c>
      <c r="E12" s="16" t="s">
        <v>5</v>
      </c>
      <c r="F12" s="16" t="s">
        <v>6</v>
      </c>
      <c r="G12" s="16" t="s">
        <v>6</v>
      </c>
      <c r="J12" s="14">
        <v>153</v>
      </c>
      <c r="K12" s="9">
        <f>+COUNTIFS(Tabla1[Numero de formulario],Tabla3[[#This Row],[Numero de formulario]],Tabla1[Maquinaria y equipo],"No Conforme")</f>
        <v>0</v>
      </c>
      <c r="L12" s="9">
        <f>+COUNTIFS(Tabla1[Numero de formulario],Tabla3[[#This Row],[Numero de formulario]],Tabla1[Personal],"No Conforme")</f>
        <v>0</v>
      </c>
      <c r="M12" s="10">
        <f t="shared" si="0"/>
        <v>0</v>
      </c>
      <c r="N12" s="10">
        <f t="shared" si="1"/>
        <v>0</v>
      </c>
    </row>
    <row r="13" spans="1:14">
      <c r="A13" s="16">
        <v>140</v>
      </c>
      <c r="B13" s="16">
        <v>20931</v>
      </c>
      <c r="C13" s="17">
        <v>151</v>
      </c>
      <c r="D13" s="16" t="s">
        <v>5</v>
      </c>
      <c r="E13" s="16" t="s">
        <v>6</v>
      </c>
      <c r="F13" s="16" t="s">
        <v>6</v>
      </c>
      <c r="G13" s="16" t="s">
        <v>6</v>
      </c>
      <c r="J13" s="15">
        <v>154</v>
      </c>
      <c r="K13" s="11">
        <f>+COUNTIFS(Tabla1[Numero de formulario],Tabla3[[#This Row],[Numero de formulario]],Tabla1[Maquinaria y equipo],"No Conforme")</f>
        <v>0</v>
      </c>
      <c r="L13" s="11">
        <f>+COUNTIFS(Tabla1[Numero de formulario],Tabla3[[#This Row],[Numero de formulario]],Tabla1[Personal],"No Conforme")</f>
        <v>0</v>
      </c>
      <c r="M13" s="12">
        <f t="shared" si="0"/>
        <v>0</v>
      </c>
      <c r="N13" s="12">
        <f t="shared" si="1"/>
        <v>0</v>
      </c>
    </row>
    <row r="14" spans="1:14">
      <c r="A14" s="16">
        <v>140</v>
      </c>
      <c r="B14" s="16">
        <v>20931</v>
      </c>
      <c r="C14" s="17">
        <v>147</v>
      </c>
      <c r="D14" s="16" t="s">
        <v>5</v>
      </c>
      <c r="E14" s="16" t="s">
        <v>6</v>
      </c>
      <c r="F14" s="16" t="s">
        <v>6</v>
      </c>
      <c r="G14" s="16" t="s">
        <v>6</v>
      </c>
      <c r="J14" s="4" t="s">
        <v>13</v>
      </c>
      <c r="K14" s="13">
        <f>SUBTOTAL(109,[maquinaria])</f>
        <v>0</v>
      </c>
      <c r="L14" s="13">
        <f>SUBTOTAL(109,[personal])</f>
        <v>4</v>
      </c>
      <c r="M14" s="13">
        <f>SUBTOTAL(109,[especificacion])</f>
        <v>4</v>
      </c>
      <c r="N14" s="13">
        <f>SUBTOTAL(109,[inventario])</f>
        <v>6</v>
      </c>
    </row>
    <row r="15" spans="1:14">
      <c r="A15" s="16">
        <v>140</v>
      </c>
      <c r="B15" s="16">
        <v>20931</v>
      </c>
      <c r="C15" s="17">
        <v>145</v>
      </c>
      <c r="D15" s="16" t="s">
        <v>5</v>
      </c>
      <c r="E15" s="16" t="s">
        <v>6</v>
      </c>
      <c r="F15" s="16" t="s">
        <v>6</v>
      </c>
      <c r="G15" s="16" t="s">
        <v>5</v>
      </c>
    </row>
    <row r="16" spans="1:14">
      <c r="A16" s="16">
        <v>140</v>
      </c>
      <c r="B16" s="16">
        <v>20931</v>
      </c>
      <c r="C16" s="17">
        <v>145</v>
      </c>
      <c r="D16" s="16" t="s">
        <v>5</v>
      </c>
      <c r="E16" s="16" t="s">
        <v>6</v>
      </c>
      <c r="F16" s="16" t="s">
        <v>5</v>
      </c>
      <c r="G16" s="16" t="s">
        <v>5</v>
      </c>
    </row>
    <row r="17" spans="1:7">
      <c r="A17" s="16">
        <v>140</v>
      </c>
      <c r="B17" s="16">
        <v>20931</v>
      </c>
      <c r="C17" s="17">
        <v>151</v>
      </c>
      <c r="D17" s="16" t="s">
        <v>5</v>
      </c>
      <c r="E17" s="16" t="s">
        <v>5</v>
      </c>
      <c r="F17" s="16" t="s">
        <v>5</v>
      </c>
      <c r="G17" s="16" t="s">
        <v>5</v>
      </c>
    </row>
    <row r="18" spans="1:7">
      <c r="A18" s="16">
        <v>140</v>
      </c>
      <c r="B18" s="16">
        <v>20931</v>
      </c>
      <c r="C18" s="17">
        <v>151</v>
      </c>
      <c r="D18" s="16" t="s">
        <v>5</v>
      </c>
      <c r="E18" s="16" t="s">
        <v>5</v>
      </c>
      <c r="F18" s="16" t="s">
        <v>5</v>
      </c>
      <c r="G18" s="16" t="s">
        <v>5</v>
      </c>
    </row>
    <row r="19" spans="1:7">
      <c r="A19" s="16">
        <v>140</v>
      </c>
      <c r="B19" s="16">
        <v>20931</v>
      </c>
      <c r="C19" s="17">
        <v>152</v>
      </c>
      <c r="D19" s="16" t="s">
        <v>5</v>
      </c>
      <c r="E19" s="16" t="s">
        <v>5</v>
      </c>
      <c r="F19" s="16" t="s">
        <v>5</v>
      </c>
      <c r="G19" s="16" t="s">
        <v>5</v>
      </c>
    </row>
    <row r="20" spans="1:7">
      <c r="A20" s="16">
        <v>140</v>
      </c>
      <c r="B20" s="16">
        <v>20931</v>
      </c>
      <c r="C20" s="17">
        <v>153</v>
      </c>
      <c r="D20" s="16" t="s">
        <v>5</v>
      </c>
      <c r="E20" s="16" t="s">
        <v>5</v>
      </c>
      <c r="F20" s="16" t="s">
        <v>5</v>
      </c>
      <c r="G20" s="16" t="s">
        <v>5</v>
      </c>
    </row>
    <row r="21" spans="1:7">
      <c r="A21" s="16">
        <v>140</v>
      </c>
      <c r="B21" s="16">
        <v>20931</v>
      </c>
      <c r="C21" s="17">
        <v>154</v>
      </c>
      <c r="D21" s="16" t="s">
        <v>5</v>
      </c>
      <c r="E21" s="16" t="s">
        <v>5</v>
      </c>
      <c r="F21" s="16" t="s">
        <v>5</v>
      </c>
      <c r="G21" s="16" t="s">
        <v>5</v>
      </c>
    </row>
    <row r="22" spans="1:7">
      <c r="A22" s="16">
        <v>140</v>
      </c>
      <c r="B22" s="16">
        <v>20931</v>
      </c>
      <c r="C22" s="17">
        <v>152</v>
      </c>
      <c r="D22" s="16" t="s">
        <v>5</v>
      </c>
      <c r="E22" s="16" t="s">
        <v>5</v>
      </c>
      <c r="F22" s="16" t="s">
        <v>5</v>
      </c>
      <c r="G22" s="16" t="s">
        <v>5</v>
      </c>
    </row>
    <row r="23" spans="1:7">
      <c r="A23" s="16">
        <v>140</v>
      </c>
      <c r="B23" s="16">
        <v>20931</v>
      </c>
      <c r="C23" s="17">
        <v>153</v>
      </c>
      <c r="D23" s="16" t="s">
        <v>5</v>
      </c>
      <c r="E23" s="16" t="s">
        <v>5</v>
      </c>
      <c r="F23" s="16" t="s">
        <v>5</v>
      </c>
      <c r="G23" s="16" t="s">
        <v>5</v>
      </c>
    </row>
    <row r="24" spans="1:7">
      <c r="A24" s="16">
        <v>140</v>
      </c>
      <c r="B24" s="16">
        <v>20931</v>
      </c>
      <c r="C24" s="17">
        <v>154</v>
      </c>
      <c r="D24" s="16" t="s">
        <v>5</v>
      </c>
      <c r="E24" s="16" t="s">
        <v>5</v>
      </c>
      <c r="F24" s="16" t="s">
        <v>5</v>
      </c>
      <c r="G24" s="16" t="s">
        <v>5</v>
      </c>
    </row>
    <row r="25" spans="1:7">
      <c r="A25" s="16">
        <v>140</v>
      </c>
      <c r="B25" s="16">
        <v>20662</v>
      </c>
      <c r="C25" s="17">
        <v>153</v>
      </c>
      <c r="D25" s="16" t="s">
        <v>5</v>
      </c>
      <c r="E25" s="16" t="s">
        <v>5</v>
      </c>
      <c r="F25" s="16" t="s">
        <v>5</v>
      </c>
      <c r="G25" s="16" t="s">
        <v>5</v>
      </c>
    </row>
    <row r="26" spans="1:7">
      <c r="A26" s="16">
        <v>140</v>
      </c>
      <c r="B26" s="16">
        <v>20662</v>
      </c>
      <c r="C26" s="17">
        <v>154</v>
      </c>
      <c r="D26" s="16" t="s">
        <v>5</v>
      </c>
      <c r="E26" s="16" t="s">
        <v>5</v>
      </c>
      <c r="F26" s="16" t="s">
        <v>5</v>
      </c>
      <c r="G26" s="16" t="s">
        <v>5</v>
      </c>
    </row>
    <row r="39" spans="10:10">
      <c r="J39" s="1"/>
    </row>
    <row r="40" spans="10:10">
      <c r="J40" s="1"/>
    </row>
  </sheetData>
  <mergeCells count="2">
    <mergeCell ref="K2:L3"/>
    <mergeCell ref="M2:N3"/>
  </mergeCells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Salas Cruz</dc:creator>
  <cp:lastModifiedBy>gfernandez</cp:lastModifiedBy>
  <dcterms:created xsi:type="dcterms:W3CDTF">2015-10-23T14:33:54Z</dcterms:created>
  <dcterms:modified xsi:type="dcterms:W3CDTF">2015-10-24T14:31:41Z</dcterms:modified>
</cp:coreProperties>
</file>